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Нояб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  <sheet name="Лист1" sheetId="15" r:id="rId12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0">'Ноябрь 2021'!$A$1:$F$25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E8"/>
  <c r="E9"/>
  <c r="E10"/>
  <c r="E11"/>
  <c r="E12"/>
  <c r="E13"/>
  <c r="E14"/>
  <c r="E15"/>
  <c r="E16"/>
  <c r="E17"/>
  <c r="E18"/>
  <c r="E19"/>
  <c r="E20"/>
  <c r="E21"/>
  <c r="E22"/>
  <c r="E23"/>
  <c r="E7"/>
  <c r="C18"/>
  <c r="D23"/>
  <c r="I23"/>
  <c r="D8"/>
  <c r="C13"/>
  <c r="Y23" l="1"/>
  <c r="C8"/>
  <c r="C9"/>
  <c r="C10"/>
  <c r="C11"/>
  <c r="C12"/>
  <c r="C14"/>
  <c r="C15"/>
  <c r="C16"/>
  <c r="C17"/>
  <c r="C19"/>
  <c r="C20"/>
  <c r="C21"/>
  <c r="C22"/>
  <c r="D7"/>
  <c r="C7"/>
  <c r="V23" l="1"/>
  <c r="X23"/>
  <c r="F7"/>
  <c r="F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<sst xmlns="http://schemas.openxmlformats.org/spreadsheetml/2006/main" count="366" uniqueCount="58">
  <si>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</si>
  <si>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</si>
  <si>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</si>
  <si>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</si>
  <si>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</si>
  <si>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</si>
  <si>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</si>
  <si>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</si>
  <si>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</si>
  <si>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</si>
  <si>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</si>
  <si>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</si>
  <si>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</si>
  <si>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</si>
  <si>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</si>
  <si>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</si>
  <si>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</si>
  <si>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</si>
  <si>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</si>
  <si>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</si>
  <si>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</si>
  <si>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</si>
  <si>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</si>
  <si>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</si>
  <si>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</si>
  <si>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</si>
  <si>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</si>
  <si>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</si>
  <si>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</si>
  <si>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</si>
  <si>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</si>
  <si>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</si>
  <si>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</si>
  <si>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</si>
  <si>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</si>
  <si>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</si>
  <si>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</si>
  <si>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</si>
  <si>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</si>
  <si>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</si>
  <si>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</si>
  <si>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</si>
  <si>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</si>
  <si>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</si>
  <si>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</si>
  <si>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</si>
  <si>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</si>
  <si>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</si>
  <si>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</si>
  <si>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</si>
  <si>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</si>
  <si>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</si>
  <si>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</si>
  <si>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</si>
  <si>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</si>
  <si>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</si>
  <si>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</si>
  <si>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январь-февраль 2021 и январь-февраль 2022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</si>
</sst>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71" formatCode="#,##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3" fontId="6" fillId="0" borderId="2" xfId="16" applyNumberFormat="1" applyFont="1" applyFill="1" applyBorder="1" applyAlignment="1" applyProtection="1">
      <protection hidden="1"/>
    </xf>
    <xf numFmtId="164" fontId="6" fillId="0" borderId="2" xfId="16" applyNumberFormat="1" applyFont="1" applyFill="1" applyBorder="1"/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3" fontId="24" fillId="0" borderId="1" xfId="0" applyNumberFormat="1" applyFont="1" applyBorder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15" fillId="0" borderId="1" xfId="0" applyNumberFormat="1" applyFont="1" applyBorder="1" applyAlignment="1">
      <alignment horizontal="right" wrapText="1"/>
    </xf>
    <xf numFmtId="171" fontId="7" fillId="0" borderId="2" xfId="16" applyNumberFormat="1" applyFont="1" applyFill="1" applyBorder="1"/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C6" zoomScaleSheetLayoutView="100" workbookViewId="0">
      <selection activeCell="E19" sqref="E19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9126.9523900000004</v>
      </c>
      <c r="D7" s="14">
        <f>Y7/1000</f>
        <v>7436.3104000000003</v>
      </c>
      <c r="E7" s="14">
        <f>D7-C7</f>
        <v>-1690.6419900000001</v>
      </c>
      <c r="F7" s="96">
        <f>ROUND(D7/C7*100,1)</f>
        <v>81.5</v>
      </c>
      <c r="I7" s="82">
        <v>9126952.3900000006</v>
      </c>
      <c r="J7" s="64"/>
      <c r="L7" s="64"/>
      <c r="N7" s="67"/>
      <c r="P7" s="65"/>
      <c r="V7" s="74"/>
      <c r="X7" s="72"/>
      <c r="Y7" s="82">
        <v>7436310.4000000004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37487.919179999997</v>
      </c>
      <c r="D8" s="16">
        <f>Y8/1000</f>
        <v>45563.87399</v>
      </c>
      <c r="E8" s="14">
        <f t="shared" ref="E8:E23" si="1">D8-C8</f>
        <v>8075.9548100000029</v>
      </c>
      <c r="F8" s="96">
        <f t="shared" ref="F8:F22" si="2">ROUND(D8/C8*100,1)</f>
        <v>121.5</v>
      </c>
      <c r="I8" s="82">
        <v>37487919.18</v>
      </c>
      <c r="J8" s="63"/>
      <c r="L8" s="63"/>
      <c r="N8" s="65"/>
      <c r="P8" s="65"/>
      <c r="V8" s="74"/>
      <c r="X8" s="71"/>
      <c r="Y8" s="82">
        <v>45563873.990000002</v>
      </c>
    </row>
    <row r="9" spans="1:25" s="9" customFormat="1" ht="30">
      <c r="A9" s="15">
        <v>602</v>
      </c>
      <c r="B9" s="10" t="s">
        <v>8</v>
      </c>
      <c r="C9" s="14">
        <f t="shared" si="0"/>
        <v>9962.2505799999999</v>
      </c>
      <c r="D9" s="93">
        <v>11024</v>
      </c>
      <c r="E9" s="14">
        <f t="shared" si="1"/>
        <v>1061.7494200000001</v>
      </c>
      <c r="F9" s="96">
        <f t="shared" si="2"/>
        <v>110.7</v>
      </c>
      <c r="I9" s="82">
        <v>9962250.5800000001</v>
      </c>
      <c r="J9" s="63"/>
      <c r="L9" s="63"/>
      <c r="N9" s="65"/>
      <c r="P9" s="65"/>
      <c r="V9" s="74"/>
      <c r="X9" s="71"/>
      <c r="Y9" s="82">
        <v>11023369.630000001</v>
      </c>
    </row>
    <row r="10" spans="1:25" s="9" customFormat="1" ht="30">
      <c r="A10" s="15">
        <v>604</v>
      </c>
      <c r="B10" s="10" t="s">
        <v>7</v>
      </c>
      <c r="C10" s="14">
        <f t="shared" si="0"/>
        <v>24650.0834</v>
      </c>
      <c r="D10" s="94">
        <v>27645</v>
      </c>
      <c r="E10" s="14">
        <f t="shared" si="1"/>
        <v>2994.9166000000005</v>
      </c>
      <c r="F10" s="96">
        <f t="shared" si="2"/>
        <v>112.1</v>
      </c>
      <c r="I10" s="82">
        <v>24650083.399999999</v>
      </c>
      <c r="J10" s="63"/>
      <c r="L10" s="63"/>
      <c r="N10" s="65"/>
      <c r="P10" s="65"/>
      <c r="V10" s="74"/>
      <c r="X10" s="71"/>
      <c r="Y10" s="82">
        <v>27644852.760000002</v>
      </c>
    </row>
    <row r="11" spans="1:25" s="9" customFormat="1" ht="45">
      <c r="A11" s="15">
        <v>605</v>
      </c>
      <c r="B11" s="10" t="s">
        <v>54</v>
      </c>
      <c r="C11" s="14">
        <f t="shared" si="0"/>
        <v>5095.2770499999997</v>
      </c>
      <c r="D11" s="94">
        <v>19537</v>
      </c>
      <c r="E11" s="14">
        <f t="shared" si="1"/>
        <v>14441.722949999999</v>
      </c>
      <c r="F11" s="96">
        <f t="shared" si="2"/>
        <v>383.4</v>
      </c>
      <c r="I11" s="82">
        <v>5095277.05</v>
      </c>
      <c r="J11" s="63"/>
      <c r="L11" s="63"/>
      <c r="N11" s="65"/>
      <c r="P11" s="65"/>
      <c r="V11" s="74"/>
      <c r="X11" s="71"/>
      <c r="Y11" s="82">
        <v>19537320.329999998</v>
      </c>
    </row>
    <row r="12" spans="1:25" s="9" customFormat="1" ht="30">
      <c r="A12" s="15">
        <v>606</v>
      </c>
      <c r="B12" s="10" t="s">
        <v>18</v>
      </c>
      <c r="C12" s="14">
        <f t="shared" si="0"/>
        <v>548677.16338000004</v>
      </c>
      <c r="D12" s="94">
        <v>634378</v>
      </c>
      <c r="E12" s="14">
        <f t="shared" si="1"/>
        <v>85700.836619999958</v>
      </c>
      <c r="F12" s="96">
        <f t="shared" si="2"/>
        <v>115.6</v>
      </c>
      <c r="I12" s="82">
        <v>548677163.38</v>
      </c>
      <c r="J12" s="63"/>
      <c r="L12" s="63"/>
      <c r="N12" s="65"/>
      <c r="P12" s="65"/>
      <c r="V12" s="74"/>
      <c r="X12" s="71"/>
      <c r="Y12" s="82">
        <v>634378342.26999998</v>
      </c>
    </row>
    <row r="13" spans="1:25" s="9" customFormat="1" ht="45">
      <c r="A13" s="15">
        <v>607</v>
      </c>
      <c r="B13" s="10" t="s">
        <v>23</v>
      </c>
      <c r="C13" s="14">
        <f t="shared" si="0"/>
        <v>53155.168709999998</v>
      </c>
      <c r="D13" s="94">
        <v>55834</v>
      </c>
      <c r="E13" s="14">
        <f t="shared" si="1"/>
        <v>2678.8312900000019</v>
      </c>
      <c r="F13" s="96">
        <f t="shared" si="2"/>
        <v>105</v>
      </c>
      <c r="I13" s="82">
        <v>53155168.710000001</v>
      </c>
      <c r="J13" s="63"/>
      <c r="L13" s="63"/>
      <c r="N13" s="65"/>
      <c r="P13" s="65"/>
      <c r="V13" s="74"/>
      <c r="X13" s="71"/>
      <c r="Y13" s="82">
        <v>55834213.420000002</v>
      </c>
    </row>
    <row r="14" spans="1:25" s="9" customFormat="1" ht="45">
      <c r="A14" s="15">
        <v>609</v>
      </c>
      <c r="B14" s="10" t="s">
        <v>19</v>
      </c>
      <c r="C14" s="14">
        <f t="shared" si="0"/>
        <v>675376.72030999989</v>
      </c>
      <c r="D14" s="94">
        <v>722132</v>
      </c>
      <c r="E14" s="14">
        <f t="shared" si="1"/>
        <v>46755.279690000112</v>
      </c>
      <c r="F14" s="96">
        <f t="shared" si="2"/>
        <v>106.9</v>
      </c>
      <c r="I14" s="82">
        <v>675376720.30999994</v>
      </c>
      <c r="J14" s="63"/>
      <c r="L14" s="63"/>
      <c r="N14" s="65"/>
      <c r="P14" s="65"/>
      <c r="V14" s="74"/>
      <c r="X14" s="71"/>
      <c r="Y14" s="82">
        <v>722131963.94000006</v>
      </c>
    </row>
    <row r="15" spans="1:25" s="9" customFormat="1" ht="30">
      <c r="A15" s="15">
        <v>611</v>
      </c>
      <c r="B15" s="10" t="s">
        <v>24</v>
      </c>
      <c r="C15" s="14">
        <f t="shared" si="0"/>
        <v>44086.845399999998</v>
      </c>
      <c r="D15" s="94">
        <v>23408</v>
      </c>
      <c r="E15" s="14">
        <f t="shared" si="1"/>
        <v>-20678.845399999998</v>
      </c>
      <c r="F15" s="96">
        <f t="shared" si="2"/>
        <v>53.1</v>
      </c>
      <c r="I15" s="82">
        <v>44086845.399999999</v>
      </c>
      <c r="J15" s="63"/>
      <c r="L15" s="63"/>
      <c r="N15" s="65"/>
      <c r="P15" s="65"/>
      <c r="V15" s="74"/>
      <c r="X15" s="71"/>
      <c r="Y15" s="82">
        <v>23408195.309999999</v>
      </c>
    </row>
    <row r="16" spans="1:25" s="9" customFormat="1" ht="30">
      <c r="A16" s="15">
        <v>617</v>
      </c>
      <c r="B16" s="10" t="s">
        <v>5</v>
      </c>
      <c r="C16" s="14">
        <f t="shared" si="0"/>
        <v>38742.778030000001</v>
      </c>
      <c r="D16" s="95">
        <v>28018</v>
      </c>
      <c r="E16" s="14">
        <f t="shared" si="1"/>
        <v>-10724.778030000001</v>
      </c>
      <c r="F16" s="96">
        <f t="shared" si="2"/>
        <v>72.3</v>
      </c>
      <c r="I16" s="82">
        <v>38742778.030000001</v>
      </c>
      <c r="J16" s="63"/>
      <c r="L16" s="63"/>
      <c r="N16" s="65"/>
      <c r="P16" s="65"/>
      <c r="V16" s="74"/>
      <c r="X16" s="71"/>
      <c r="Y16" s="82">
        <v>28018213</v>
      </c>
    </row>
    <row r="17" spans="1:33" s="9" customFormat="1" ht="30">
      <c r="A17" s="15">
        <v>618</v>
      </c>
      <c r="B17" s="10" t="s">
        <v>4</v>
      </c>
      <c r="C17" s="14">
        <f t="shared" si="0"/>
        <v>18668.401819999999</v>
      </c>
      <c r="D17" s="95">
        <v>22885</v>
      </c>
      <c r="E17" s="14">
        <f t="shared" si="1"/>
        <v>4216.5981800000009</v>
      </c>
      <c r="F17" s="96">
        <f t="shared" si="2"/>
        <v>122.6</v>
      </c>
      <c r="I17" s="82">
        <v>18668401.82</v>
      </c>
      <c r="J17" s="63"/>
      <c r="L17" s="63"/>
      <c r="N17" s="65"/>
      <c r="P17" s="65"/>
      <c r="V17" s="74"/>
      <c r="X17" s="71"/>
      <c r="Y17" s="82">
        <v>22884378.550000001</v>
      </c>
    </row>
    <row r="18" spans="1:33" s="9" customFormat="1" ht="30">
      <c r="A18" s="15">
        <v>619</v>
      </c>
      <c r="B18" s="10" t="s">
        <v>3</v>
      </c>
      <c r="C18" s="14">
        <f>32878</f>
        <v>32878</v>
      </c>
      <c r="D18" s="95">
        <v>44408</v>
      </c>
      <c r="E18" s="14">
        <f t="shared" si="1"/>
        <v>11530</v>
      </c>
      <c r="F18" s="96">
        <f t="shared" si="2"/>
        <v>135.1</v>
      </c>
      <c r="I18" s="82">
        <v>32877466.030000001</v>
      </c>
      <c r="J18" s="63"/>
      <c r="L18" s="63"/>
      <c r="N18" s="65"/>
      <c r="P18" s="65"/>
      <c r="V18" s="74"/>
      <c r="X18" s="71"/>
      <c r="Y18" s="82">
        <v>44408234.530000001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216658.28668000002</v>
      </c>
      <c r="D19" s="95">
        <v>57421</v>
      </c>
      <c r="E19" s="14">
        <f t="shared" si="1"/>
        <v>-159237.28668000002</v>
      </c>
      <c r="F19" s="96">
        <f t="shared" si="2"/>
        <v>26.5</v>
      </c>
      <c r="I19" s="82">
        <v>216658286.68000001</v>
      </c>
      <c r="J19" s="63"/>
      <c r="L19" s="63"/>
      <c r="N19" s="65"/>
      <c r="P19" s="65"/>
      <c r="V19" s="74"/>
      <c r="X19" s="71"/>
      <c r="Y19" s="82">
        <v>57420882.25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41680.933340000003</v>
      </c>
      <c r="D20" s="95">
        <v>99320</v>
      </c>
      <c r="E20" s="14">
        <f t="shared" si="1"/>
        <v>57639.066659999997</v>
      </c>
      <c r="F20" s="96">
        <f t="shared" si="2"/>
        <v>238.3</v>
      </c>
      <c r="I20" s="82">
        <v>41680933.340000004</v>
      </c>
      <c r="J20" s="63"/>
      <c r="L20" s="63"/>
      <c r="N20" s="65"/>
      <c r="P20" s="65"/>
      <c r="V20" s="74"/>
      <c r="X20" s="71"/>
      <c r="Y20" s="82">
        <v>99319633.480000004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9654.9771400000009</v>
      </c>
      <c r="D21" s="95">
        <v>13176</v>
      </c>
      <c r="E21" s="14">
        <f t="shared" si="1"/>
        <v>3521.0228599999991</v>
      </c>
      <c r="F21" s="96">
        <f t="shared" si="2"/>
        <v>136.5</v>
      </c>
      <c r="I21" s="82">
        <v>9654977.1400000006</v>
      </c>
      <c r="J21" s="63"/>
      <c r="L21" s="63"/>
      <c r="N21" s="65"/>
      <c r="P21" s="65"/>
      <c r="V21" s="74"/>
      <c r="X21" s="71"/>
      <c r="Y21" s="82">
        <v>13176352.460000001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2461.2697499999999</v>
      </c>
      <c r="D22" s="95">
        <v>2608</v>
      </c>
      <c r="E22" s="14">
        <f t="shared" si="1"/>
        <v>146.73025000000007</v>
      </c>
      <c r="F22" s="96">
        <f t="shared" si="2"/>
        <v>106</v>
      </c>
      <c r="I22" s="83">
        <v>2461269.75</v>
      </c>
      <c r="J22" s="62"/>
      <c r="L22" s="62"/>
      <c r="N22" s="66"/>
      <c r="P22" s="66"/>
      <c r="V22" s="73"/>
      <c r="X22" s="70"/>
      <c r="Y22" s="83">
        <v>2608129.75</v>
      </c>
      <c r="AE22"/>
      <c r="AF22"/>
      <c r="AG22"/>
    </row>
    <row r="23" spans="1:33" s="8" customFormat="1" ht="15">
      <c r="A23" s="88" t="s">
        <v>0</v>
      </c>
      <c r="B23" s="88"/>
      <c r="C23" s="84">
        <v>1768362</v>
      </c>
      <c r="D23" s="84">
        <f>SUM(D7:D22)</f>
        <v>1814794.1843900001</v>
      </c>
      <c r="E23" s="84">
        <f t="shared" si="1"/>
        <v>46432.184390000068</v>
      </c>
      <c r="F23" s="85">
        <f>ROUND(D23/C23*100,1)</f>
        <v>102.6</v>
      </c>
      <c r="G23" s="9"/>
      <c r="H23" s="9"/>
      <c r="I23" s="69">
        <f>SUM(I7:I22)</f>
        <v>1768362493.1900001</v>
      </c>
      <c r="V23" s="69">
        <f>SUM(V7:V22)</f>
        <v>0</v>
      </c>
      <c r="W23" s="69"/>
      <c r="X23" s="69">
        <f>SUM(X7:X22)</f>
        <v>0</v>
      </c>
      <c r="Y23" s="69">
        <f>SUM(Y7:Y22)</f>
        <v>1814794266.0699999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:C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Ноябрь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Лист1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'Ноябрь 2021'!Область_печати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2022-03-10T09:57:48Z</cp:lastPrinted>
  <dcterms:created xsi:type="dcterms:W3CDTF">2012-05-05T05:42:17Z</dcterms:created>
  <dcterms:modified xsi:type="dcterms:W3CDTF">2022-03-10T09:58:21Z</dcterms:modified>
</cp:coreProperties>
</file>